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I3" i="30"/>
  <c r="C4"/>
  <c r="C3"/>
  <c r="L3" i="13"/>
  <c r="C4"/>
  <c r="C3"/>
  <c r="H15" i="30"/>
  <c r="H14"/>
  <c r="H13"/>
  <c r="H12"/>
  <c r="H11"/>
  <c r="H10"/>
  <c r="H9"/>
  <c r="H8"/>
  <c r="H7"/>
  <c r="G15"/>
  <c r="G14"/>
  <c r="G13"/>
  <c r="G12"/>
  <c r="G11"/>
  <c r="G10"/>
  <c r="G9"/>
  <c r="G8"/>
  <c r="G7"/>
  <c r="I8" l="1"/>
  <c r="I9"/>
  <c r="I13"/>
  <c r="I15"/>
  <c r="I12"/>
  <c r="I14"/>
  <c r="I11"/>
  <c r="I10"/>
  <c r="I7"/>
  <c r="H16"/>
  <c r="D7" i="15" s="1"/>
  <c r="G16" i="30"/>
  <c r="C7" i="15" s="1"/>
  <c r="I16" i="30" l="1"/>
  <c r="F7" i="15" s="1"/>
</calcChain>
</file>

<file path=xl/comments1.xml><?xml version="1.0" encoding="utf-8"?>
<comments xmlns="http://schemas.openxmlformats.org/spreadsheetml/2006/main">
  <authors>
    <author>Jakgrapong</author>
  </authors>
  <commentList>
    <comment ref="F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<sst xmlns="http://schemas.openxmlformats.org/spreadsheetml/2006/main" count="138" uniqueCount="94">
  <si>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</si>
  <si>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</si>
  <si>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</si>
  <si>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</si>
  <si>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</si>
  <si>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</si>
  <si>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</si>
  <si>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</si>
  <si>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</si>
  <si>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</si>
  <si>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</si>
  <si>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</si>
  <si>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</si>
  <si>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</si>
  <si>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</si>
  <si>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</si>
  <si>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</si>
  <si>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</si>
  <si>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</si>
  <si>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</si>
  <si>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</si>
  <si>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</si>
  <si>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</si>
  <si>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</si>
  <si>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</si>
  <si>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</si>
  <si>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</si>
  <si>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</si>
  <si>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</si>
  <si>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</si>
  <si>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</si>
  <si>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</si>
  <si>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</si>
  <si>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</si>
  <si>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</si>
  <si>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</si>
  <si>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</si>
  <si>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</si>
  <si>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</si>
  <si>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</si>
  <si>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</si>
  <si>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</si>
  <si>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</si>
  <si>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อัตราการผลิตไอน้ำของหม้อไอน้ำ (ตันต่อชั่วโมง)</t>
  </si>
  <si>
    <t>น้ำมันเตา</t>
  </si>
  <si>
    <t>ก๊าซธรรมชาติ</t>
  </si>
  <si>
    <t>แก๊สแอลพีจี</t>
  </si>
  <si>
    <t>ถ่านหินลิกไนต์</t>
  </si>
  <si>
    <t>ถ่านหินบิทูมินัส</t>
  </si>
  <si>
    <r>
      <t>อุณหภูมิน้ำป้อนกรณีฐาน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</si>
  <si>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LESS-EE-12
version: 01</t>
  </si>
  <si>
    <r>
      <t xml:space="preserve">หมายเหตุ: </t>
    </r>
    <r>
      <rPr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charset val="222"/>
        <scheme val="minor"/>
      </rPr>
      <t>สำหรับโรงงานที่ปล่อยคอนเดนเสททิ้งในกรณีฐาน</t>
    </r>
  </si>
  <si>
    <t xml:space="preserve">               2. สำหรับโรงงานที่ใช้เชื้อเพลิงประเภทฟอสซิลเท่านั้น</t>
  </si>
  <si>
    <t>&lt;-- เลือกตรงนี้</t>
  </si>
  <si>
    <t>กิจกรรมที่ปรับปรุงที่ท่อส่งไอน้ำในโรงงาน</t>
  </si>
  <si>
    <t>1.ติดตั้งวัสดุอุปกรณ์เพิ่มเพื่อทำให้ประสิทธิภาพการใช้พลังงานเชื้อเพลิงเพิ่มขึ้น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</si>
  <si>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2.การนำวัสดุอุปกรณ์มาติดตั้งเพิ่มจะต้องไม่ส่งผลกระทบต่อกระบวนการผลิตไอน้ำ
3.ไม่มีการคิดการรั่วไหลที่เกิดจากการดำเนินโครงการ</t>
  </si>
  <si>
    <t>ปริมาณคอนเดนเสทที่นำกลับ (ลิตรต่อนาที)</t>
  </si>
  <si>
    <t>นำความร้อนจากคอนเดนเสทกลับมาใช้ประโยชน์โดยเติมลงในถังน้ำป้อน</t>
  </si>
  <si>
    <t>การเผาไหม้เชื้อเพลิง</t>
  </si>
  <si>
    <t>การเผาไหม้เชื้อเพลิงของหม้อไอน้ำเดิม</t>
  </si>
  <si>
    <t>การเผาไหม้เชื้อเพลิงของหม้อไอน้ำที่ได้นำคอนเดนเสทกลับ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</si>
  <si>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</si>
  <si>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</si>
  <si>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</si>
  <si>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</si>
  <si>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</si>
  <si>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ข้อมูลโรงงาน</t>
  </si>
  <si>
    <t>เลือกในเมนู</t>
  </si>
  <si>
    <t>2. อุณหภูมิน้ำป้อน-กรณีฐาน</t>
  </si>
  <si>
    <t>ตรวจวัดด้วยเครื่องมือ</t>
  </si>
  <si>
    <t>องศาเซลเซียส</t>
  </si>
  <si>
    <t>ป้อนลงในเซลล์</t>
  </si>
  <si>
    <t>ข้อมูลเครื่องจักร</t>
  </si>
  <si>
    <t>5. อัตราการผลิตไอน้ำของหม้อไอน้ำ</t>
  </si>
  <si>
    <t>6. ชั่วโมงทำงานของหม้อไอน้ำ</t>
  </si>
  <si>
    <t>ชั่วโมงต่อปี</t>
  </si>
  <si>
    <t>1. ประเภทเชื้อเพลิงที่ใช้</t>
  </si>
  <si>
    <t>4. ปริมาณคอนเดนเสทที่นำกลับ</t>
  </si>
  <si>
    <t>ลิตรต่อชั่วโมง</t>
  </si>
  <si>
    <t>ตันต่อชั่วโมง</t>
  </si>
  <si>
    <t>3. อุณหภูมิคอนเดนเสททมี่นำกลับ</t>
  </si>
  <si>
    <t>บันทึกเวลาทำงาน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</si>
  <si>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</si>
  <si>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</si>
  <si>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</si>
  <si>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</si>
  <si>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</si>
  <si>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r>
      <t>อุณหภูมิคอนเดนเสทที่นำกลับ
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</si>
  <si>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ประเภทเชื้อเพลิงที่ใช้</t>
  </si>
  <si>
    <t>ชั่วโมงทำงานของหม้อไอน้ำ
(ชั่วโมง)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</si>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</sst>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35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7" fillId="0" borderId="0" xfId="0" applyFont="1"/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5" fillId="0" borderId="5" xfId="2" applyBorder="1" applyAlignment="1">
      <alignment horizontal="left"/>
    </xf>
    <xf numFmtId="2" fontId="7" fillId="0" borderId="22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0" fontId="3" fillId="0" borderId="28" xfId="2" applyFont="1" applyBorder="1" applyAlignment="1">
      <alignment horizontal="left"/>
    </xf>
    <xf numFmtId="0" fontId="21" fillId="0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1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128754.0441</c:v>
                </c:pt>
                <c:pt idx="1">
                  <c:v>126428.62617</c:v>
                </c:pt>
                <c:pt idx="2" formatCode="General">
                  <c:v>0</c:v>
                </c:pt>
                <c:pt idx="3">
                  <c:v>2325.417929999996</c:v>
                </c:pt>
              </c:numCache>
            </c:numRef>
          </c:val>
        </c:ser>
        <c:shape val="box"/>
        <c:axId val="80112256"/>
        <c:axId val="80118144"/>
        <c:axId val="0"/>
      </c:bar3DChart>
      <c:catAx>
        <c:axId val="801122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118144"/>
        <c:crosses val="autoZero"/>
        <c:auto val="1"/>
        <c:lblAlgn val="ctr"/>
        <c:lblOffset val="100"/>
      </c:catAx>
      <c:valAx>
        <c:axId val="801181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112256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371475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4133850"/>
          <a:ext cx="18288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219075</xdr:rowOff>
    </xdr:from>
    <xdr:to>
      <xdr:col>0</xdr:col>
      <xdr:colOff>800100</xdr:colOff>
      <xdr:row>3</xdr:row>
      <xdr:rowOff>57150</xdr:rowOff>
    </xdr:to>
    <xdr:pic>
      <xdr:nvPicPr>
        <xdr:cNvPr id="6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190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180975</xdr:rowOff>
    </xdr:from>
    <xdr:to>
      <xdr:col>0</xdr:col>
      <xdr:colOff>809625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6"/>
  <sheetViews>
    <sheetView showGridLines="0" tabSelected="1" showWhiteSpace="0" view="pageLayout" workbookViewId="0">
      <selection activeCell="A8" sqref="A8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7109375" customWidth="1"/>
    <col min="7" max="7" width="11.85546875" customWidth="1"/>
    <col min="8" max="8" width="8.85546875" customWidth="1"/>
    <col min="9" max="9" width="7.140625" customWidth="1"/>
    <col min="10" max="10" width="5.5703125" customWidth="1"/>
    <col min="11" max="11" width="8.42578125" customWidth="1"/>
    <col min="12" max="12" width="11" customWidth="1"/>
  </cols>
  <sheetData>
    <row r="1" spans="1:13" ht="33" customHeight="1">
      <c r="A1" s="85"/>
      <c r="B1" s="90" t="s">
        <v>0</v>
      </c>
      <c r="C1" s="90"/>
      <c r="D1" s="90"/>
      <c r="E1" s="90"/>
      <c r="F1" s="90"/>
      <c r="G1" s="90"/>
      <c r="H1" s="90"/>
      <c r="I1" s="90"/>
      <c r="J1" s="90"/>
      <c r="K1" s="75" t="s">
        <v>50</v>
      </c>
      <c r="L1" s="76"/>
    </row>
    <row r="2" spans="1:13" ht="19.7" customHeight="1">
      <c r="A2" s="86"/>
      <c r="B2" s="9" t="s">
        <v>5</v>
      </c>
      <c r="C2" s="78" t="s">
        <v>58</v>
      </c>
      <c r="D2" s="79"/>
      <c r="E2" s="79"/>
      <c r="F2" s="79"/>
      <c r="G2" s="79"/>
      <c r="H2" s="79"/>
      <c r="I2" s="79"/>
      <c r="J2" s="80"/>
      <c r="K2" s="8" t="s">
        <v>1</v>
      </c>
      <c r="L2" s="11">
        <v>1</v>
      </c>
    </row>
    <row r="3" spans="1:13" ht="19.7" customHeight="1">
      <c r="A3" s="86"/>
      <c r="B3" s="8" t="s">
        <v>3</v>
      </c>
      <c r="C3" s="77" t="s">
        <v>91</v>
      </c>
      <c r="D3" s="77"/>
      <c r="E3" s="77"/>
      <c r="F3" s="77"/>
      <c r="G3" s="77"/>
      <c r="H3" s="77"/>
      <c r="I3" s="77"/>
      <c r="J3" s="77"/>
      <c r="K3" s="8" t="s">
        <v>2</v>
      </c>
      <c r="L3" s="61" t="s">
        <v>92</v>
      </c>
    </row>
    <row r="4" spans="1:13" ht="19.7" customHeight="1">
      <c r="A4" s="87"/>
      <c r="B4" s="8" t="s">
        <v>4</v>
      </c>
      <c r="C4" s="77" t="s">
        <v>91</v>
      </c>
      <c r="D4" s="77"/>
      <c r="E4" s="77"/>
      <c r="F4" s="77"/>
      <c r="G4" s="77"/>
      <c r="H4" s="77"/>
      <c r="I4" s="77"/>
      <c r="J4" s="77"/>
      <c r="K4" s="8" t="s">
        <v>6</v>
      </c>
      <c r="L4" s="12" t="s">
        <v>83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4" t="s">
        <v>29</v>
      </c>
      <c r="C6" s="94"/>
      <c r="D6" s="94"/>
      <c r="E6" s="94"/>
      <c r="F6" s="88" t="s">
        <v>28</v>
      </c>
      <c r="G6" s="88"/>
      <c r="H6" s="88"/>
      <c r="I6" s="88"/>
      <c r="J6" s="88"/>
      <c r="K6" s="3"/>
      <c r="L6" s="4"/>
    </row>
    <row r="7" spans="1:13" ht="35.25" customHeight="1">
      <c r="A7" s="2"/>
      <c r="B7" s="94" t="s">
        <v>17</v>
      </c>
      <c r="C7" s="94"/>
      <c r="D7" s="94"/>
      <c r="E7" s="94"/>
      <c r="F7" s="95" t="s">
        <v>54</v>
      </c>
      <c r="G7" s="95"/>
      <c r="H7" s="95"/>
      <c r="I7" s="95"/>
      <c r="J7" s="95"/>
      <c r="K7" s="3"/>
      <c r="L7" s="4"/>
    </row>
    <row r="8" spans="1:13" ht="45" customHeight="1">
      <c r="A8" s="2"/>
      <c r="B8" s="94" t="s">
        <v>18</v>
      </c>
      <c r="C8" s="94"/>
      <c r="D8" s="94"/>
      <c r="E8" s="94"/>
      <c r="F8" s="96" t="s">
        <v>55</v>
      </c>
      <c r="G8" s="96"/>
      <c r="H8" s="96"/>
      <c r="I8" s="96"/>
      <c r="J8" s="96"/>
      <c r="K8" s="3"/>
      <c r="L8" s="4"/>
    </row>
    <row r="9" spans="1:13" ht="71.25" customHeight="1">
      <c r="A9" s="2"/>
      <c r="B9" s="94" t="s">
        <v>19</v>
      </c>
      <c r="C9" s="94"/>
      <c r="D9" s="94"/>
      <c r="E9" s="94"/>
      <c r="F9" s="82" t="s">
        <v>56</v>
      </c>
      <c r="G9" s="83"/>
      <c r="H9" s="83"/>
      <c r="I9" s="83"/>
      <c r="J9" s="84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3"/>
      <c r="C11" s="93"/>
      <c r="D11" s="93"/>
      <c r="E11" s="93"/>
      <c r="F11" s="27" t="s">
        <v>24</v>
      </c>
      <c r="G11" s="27" t="s">
        <v>25</v>
      </c>
      <c r="H11" s="89" t="s">
        <v>20</v>
      </c>
      <c r="I11" s="89"/>
      <c r="J11" s="89"/>
      <c r="K11" s="3"/>
      <c r="L11" s="4"/>
    </row>
    <row r="12" spans="1:13" ht="36.75" customHeight="1">
      <c r="A12" s="2"/>
      <c r="B12" s="88" t="s">
        <v>21</v>
      </c>
      <c r="C12" s="88"/>
      <c r="D12" s="88"/>
      <c r="E12" s="88"/>
      <c r="F12" s="50" t="s">
        <v>59</v>
      </c>
      <c r="G12" s="50" t="s">
        <v>87</v>
      </c>
      <c r="H12" s="81" t="s">
        <v>60</v>
      </c>
      <c r="I12" s="81"/>
      <c r="J12" s="81"/>
      <c r="K12" s="3"/>
      <c r="L12" s="4"/>
    </row>
    <row r="13" spans="1:13" ht="44.25" customHeight="1">
      <c r="A13" s="2"/>
      <c r="B13" s="88" t="s">
        <v>22</v>
      </c>
      <c r="C13" s="88"/>
      <c r="D13" s="88"/>
      <c r="E13" s="88"/>
      <c r="F13" s="50" t="s">
        <v>59</v>
      </c>
      <c r="G13" s="50" t="s">
        <v>87</v>
      </c>
      <c r="H13" s="81" t="s">
        <v>61</v>
      </c>
      <c r="I13" s="81"/>
      <c r="J13" s="81"/>
      <c r="K13" s="3"/>
      <c r="L13" s="4"/>
    </row>
    <row r="14" spans="1:13" ht="19.7" customHeight="1">
      <c r="A14" s="2"/>
      <c r="B14" s="88" t="s">
        <v>23</v>
      </c>
      <c r="C14" s="88"/>
      <c r="D14" s="88"/>
      <c r="E14" s="88"/>
      <c r="F14" s="51" t="s">
        <v>26</v>
      </c>
      <c r="G14" s="52" t="s">
        <v>27</v>
      </c>
      <c r="H14" s="91" t="s">
        <v>27</v>
      </c>
      <c r="I14" s="92"/>
      <c r="J14" s="92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4"/>
  <sheetViews>
    <sheetView showGridLines="0" view="pageLayout" workbookViewId="0">
      <selection activeCell="B17" sqref="B17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5"/>
      <c r="B1" s="90" t="s">
        <v>7</v>
      </c>
      <c r="C1" s="90"/>
      <c r="D1" s="90"/>
      <c r="E1" s="90"/>
      <c r="F1" s="90"/>
      <c r="G1" s="90"/>
      <c r="H1" s="90"/>
      <c r="I1" s="90"/>
      <c r="J1" s="90"/>
      <c r="K1" s="75" t="s">
        <v>50</v>
      </c>
      <c r="L1" s="76"/>
    </row>
    <row r="2" spans="1:12" ht="19.7" customHeight="1">
      <c r="A2" s="86"/>
      <c r="B2" s="9" t="s">
        <v>5</v>
      </c>
      <c r="C2" s="78" t="s">
        <v>58</v>
      </c>
      <c r="D2" s="79"/>
      <c r="E2" s="79"/>
      <c r="F2" s="79"/>
      <c r="G2" s="79"/>
      <c r="H2" s="79"/>
      <c r="I2" s="79"/>
      <c r="J2" s="80"/>
      <c r="K2" s="8" t="s">
        <v>1</v>
      </c>
      <c r="L2" s="11">
        <v>2</v>
      </c>
    </row>
    <row r="3" spans="1:12" ht="19.7" customHeight="1">
      <c r="A3" s="86"/>
      <c r="B3" s="8" t="s">
        <v>3</v>
      </c>
      <c r="C3" s="100" t="str">
        <f>'Cal-01'!C3:J3</f>
        <v>กรอกข้อมูล</v>
      </c>
      <c r="D3" s="100"/>
      <c r="E3" s="100"/>
      <c r="F3" s="100"/>
      <c r="G3" s="100"/>
      <c r="H3" s="100"/>
      <c r="I3" s="100"/>
      <c r="J3" s="100"/>
      <c r="K3" s="8" t="s">
        <v>2</v>
      </c>
      <c r="L3" s="62" t="str">
        <f>'Cal-01'!L3</f>
        <v>วัน/เดือน/ปี</v>
      </c>
    </row>
    <row r="4" spans="1:12" ht="19.7" customHeight="1">
      <c r="A4" s="87"/>
      <c r="B4" s="8" t="s">
        <v>4</v>
      </c>
      <c r="C4" s="100" t="str">
        <f>'Cal-01'!C4:J4</f>
        <v>กรอกข้อมูล</v>
      </c>
      <c r="D4" s="100"/>
      <c r="E4" s="100"/>
      <c r="F4" s="100"/>
      <c r="G4" s="100"/>
      <c r="H4" s="100"/>
      <c r="I4" s="100"/>
      <c r="J4" s="100"/>
      <c r="K4" s="8" t="s">
        <v>6</v>
      </c>
      <c r="L4" s="12" t="s">
        <v>84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9" t="s">
        <v>9</v>
      </c>
      <c r="C6" s="120"/>
      <c r="D6" s="101" t="s">
        <v>91</v>
      </c>
      <c r="E6" s="102"/>
      <c r="F6" s="102"/>
      <c r="G6" s="102"/>
      <c r="H6" s="102"/>
      <c r="I6" s="102"/>
      <c r="J6" s="102"/>
      <c r="K6" s="103"/>
      <c r="L6" s="4"/>
    </row>
    <row r="7" spans="1:12" ht="19.7" customHeight="1">
      <c r="A7" s="2"/>
      <c r="B7" s="121"/>
      <c r="C7" s="122"/>
      <c r="D7" s="104"/>
      <c r="E7" s="105"/>
      <c r="F7" s="105"/>
      <c r="G7" s="105"/>
      <c r="H7" s="105"/>
      <c r="I7" s="105"/>
      <c r="J7" s="105"/>
      <c r="K7" s="106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3" t="s">
        <v>8</v>
      </c>
      <c r="C9" s="124"/>
      <c r="D9" s="107" t="s">
        <v>91</v>
      </c>
      <c r="E9" s="108"/>
      <c r="F9" s="108"/>
      <c r="G9" s="108"/>
      <c r="H9" s="108"/>
      <c r="I9" s="108"/>
      <c r="J9" s="108"/>
      <c r="K9" s="109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5"/>
      <c r="C11" s="126"/>
      <c r="D11" s="110" t="s">
        <v>11</v>
      </c>
      <c r="E11" s="111"/>
      <c r="F11" s="111"/>
      <c r="G11" s="111"/>
      <c r="H11" s="111"/>
      <c r="I11" s="111"/>
      <c r="J11" s="111"/>
      <c r="K11" s="112"/>
      <c r="L11" s="4"/>
    </row>
    <row r="12" spans="1:12" ht="19.7" customHeight="1">
      <c r="A12" s="2"/>
      <c r="B12" s="127" t="s">
        <v>10</v>
      </c>
      <c r="C12" s="128"/>
      <c r="D12" s="113"/>
      <c r="E12" s="114"/>
      <c r="F12" s="114"/>
      <c r="G12" s="114"/>
      <c r="H12" s="114"/>
      <c r="I12" s="114"/>
      <c r="J12" s="114"/>
      <c r="K12" s="115"/>
      <c r="L12" s="4"/>
    </row>
    <row r="13" spans="1:12" ht="19.7" customHeight="1">
      <c r="A13" s="2"/>
      <c r="B13" s="13"/>
      <c r="C13" s="14"/>
      <c r="D13" s="116"/>
      <c r="E13" s="117"/>
      <c r="F13" s="117"/>
      <c r="G13" s="117"/>
      <c r="H13" s="117"/>
      <c r="I13" s="117"/>
      <c r="J13" s="117"/>
      <c r="K13" s="118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30</v>
      </c>
      <c r="C15" s="31"/>
      <c r="D15" s="97" t="s">
        <v>93</v>
      </c>
      <c r="E15" s="98"/>
      <c r="F15" s="98"/>
      <c r="G15" s="98"/>
      <c r="H15" s="98"/>
      <c r="I15" s="98"/>
      <c r="J15" s="98"/>
      <c r="K15" s="99"/>
      <c r="L15" s="4"/>
    </row>
    <row r="16" spans="1:12" ht="19.7" customHeight="1">
      <c r="A16" s="63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</row>
    <row r="17" spans="1:12" ht="19.7" customHeight="1">
      <c r="A17" s="63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5"/>
    </row>
    <row r="18" spans="1:12" ht="19.7" customHeight="1">
      <c r="A18" s="63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5"/>
    </row>
    <row r="19" spans="1:12" ht="19.7" customHeight="1">
      <c r="A19" s="63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5"/>
    </row>
    <row r="20" spans="1:12" ht="19.7" customHeight="1">
      <c r="A20" s="63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5"/>
    </row>
    <row r="21" spans="1:12" ht="19.7" customHeight="1">
      <c r="A21" s="63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5"/>
    </row>
    <row r="22" spans="1:12" ht="19.7" customHeight="1">
      <c r="A22" s="63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5"/>
    </row>
    <row r="23" spans="1:12" ht="19.7" customHeight="1">
      <c r="A23" s="63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5"/>
    </row>
    <row r="24" spans="1:12" ht="19.7" customHeight="1" thickBot="1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9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L122"/>
  <sheetViews>
    <sheetView showGridLines="0" view="pageLayout" workbookViewId="0">
      <selection activeCell="D8" sqref="D8"/>
    </sheetView>
  </sheetViews>
  <sheetFormatPr defaultColWidth="8.85546875" defaultRowHeight="15"/>
  <cols>
    <col min="1" max="1" width="11.42578125" style="1" customWidth="1"/>
    <col min="2" max="2" width="13.42578125" style="1" customWidth="1"/>
    <col min="3" max="3" width="12.140625" style="1" customWidth="1"/>
    <col min="4" max="4" width="12.28515625" style="1" customWidth="1"/>
    <col min="5" max="5" width="14.5703125" style="1" customWidth="1"/>
    <col min="6" max="6" width="12.7109375" style="1" customWidth="1"/>
    <col min="7" max="7" width="12.42578125" style="1" customWidth="1"/>
    <col min="8" max="8" width="13.85546875" style="1" customWidth="1"/>
    <col min="9" max="9" width="13.5703125" style="1" customWidth="1"/>
    <col min="10" max="16384" width="8.85546875" style="1"/>
  </cols>
  <sheetData>
    <row r="1" spans="1:9" ht="33" customHeight="1">
      <c r="A1" s="85"/>
      <c r="B1" s="129" t="s">
        <v>12</v>
      </c>
      <c r="C1" s="130"/>
      <c r="D1" s="130"/>
      <c r="E1" s="130"/>
      <c r="F1" s="130"/>
      <c r="G1" s="131"/>
      <c r="H1" s="75" t="s">
        <v>50</v>
      </c>
      <c r="I1" s="76"/>
    </row>
    <row r="2" spans="1:9" ht="19.7" customHeight="1">
      <c r="A2" s="86"/>
      <c r="B2" s="9" t="s">
        <v>5</v>
      </c>
      <c r="C2" s="78" t="s">
        <v>58</v>
      </c>
      <c r="D2" s="79"/>
      <c r="E2" s="79"/>
      <c r="F2" s="79"/>
      <c r="G2" s="80"/>
      <c r="H2" s="8" t="s">
        <v>1</v>
      </c>
      <c r="I2" s="11">
        <v>3</v>
      </c>
    </row>
    <row r="3" spans="1:9" ht="19.7" customHeight="1">
      <c r="A3" s="86"/>
      <c r="B3" s="8" t="s">
        <v>3</v>
      </c>
      <c r="C3" s="132" t="str">
        <f>'Cal-01'!$C$3:$J$3</f>
        <v>กรอกข้อมูล</v>
      </c>
      <c r="D3" s="133"/>
      <c r="E3" s="133"/>
      <c r="F3" s="133"/>
      <c r="G3" s="134"/>
      <c r="H3" s="8" t="s">
        <v>2</v>
      </c>
      <c r="I3" s="62" t="str">
        <f>'Cal-01'!$L$3</f>
        <v>วัน/เดือน/ปี</v>
      </c>
    </row>
    <row r="4" spans="1:9" ht="19.7" customHeight="1">
      <c r="A4" s="87"/>
      <c r="B4" s="8" t="s">
        <v>4</v>
      </c>
      <c r="C4" s="132" t="str">
        <f>'Cal-01'!$C$4:$J$4</f>
        <v>กรอกข้อมูล</v>
      </c>
      <c r="D4" s="133"/>
      <c r="E4" s="133"/>
      <c r="F4" s="133"/>
      <c r="G4" s="134"/>
      <c r="H4" s="8" t="s">
        <v>6</v>
      </c>
      <c r="I4" s="12" t="s">
        <v>85</v>
      </c>
    </row>
    <row r="5" spans="1:9" ht="19.7" customHeight="1">
      <c r="A5" s="70"/>
      <c r="B5" s="3"/>
      <c r="C5" s="3"/>
      <c r="D5" s="3"/>
      <c r="E5" s="3"/>
      <c r="F5" s="41" t="s">
        <v>89</v>
      </c>
      <c r="G5" s="44" t="s">
        <v>45</v>
      </c>
      <c r="H5" s="3" t="s">
        <v>53</v>
      </c>
      <c r="I5" s="4"/>
    </row>
    <row r="6" spans="1:9" ht="77.25" customHeight="1">
      <c r="A6" s="32" t="s">
        <v>13</v>
      </c>
      <c r="B6" s="60" t="s">
        <v>49</v>
      </c>
      <c r="C6" s="60" t="s">
        <v>88</v>
      </c>
      <c r="D6" s="60" t="s">
        <v>57</v>
      </c>
      <c r="E6" s="60" t="s">
        <v>43</v>
      </c>
      <c r="F6" s="60" t="s">
        <v>90</v>
      </c>
      <c r="G6" s="60" t="s">
        <v>32</v>
      </c>
      <c r="H6" s="60" t="s">
        <v>33</v>
      </c>
      <c r="I6" s="33" t="s">
        <v>34</v>
      </c>
    </row>
    <row r="7" spans="1:9" ht="19.7" customHeight="1">
      <c r="A7" s="45">
        <v>1</v>
      </c>
      <c r="B7" s="46">
        <v>30</v>
      </c>
      <c r="C7" s="46">
        <v>85</v>
      </c>
      <c r="D7" s="47">
        <v>10</v>
      </c>
      <c r="E7" s="47">
        <v>3</v>
      </c>
      <c r="F7" s="47">
        <v>3000</v>
      </c>
      <c r="G7" s="54">
        <f>(E7*1000*4.187*(100-B7)+E7*1000*2257)*(IF($G$5=$C$26,"77400",IF($G$5=$D$26,"56100",IF($G$5=$E$26,"63100",IF($G$5=$F$26,"101000",IF($G$5=$G$26,"96100"))))))/10000000000*F7</f>
        <v>128754.0441</v>
      </c>
      <c r="H7" s="54">
        <f>IF(E7=0,0,(E7*1000*4.187*(100-((C7*D7*60+B7*(E7*1000-D7*60))/E7/1000))+E7*1000*2257)*(IF($G$5=$C$26,"77400",IF($G$5=$D$26,"56100",IF($G$5=$E$26,"63100",IF($G$5=$F$26,"101000",IF($G$5=$G$26,"96100"))))))/10000000000*F7)</f>
        <v>126428.62617</v>
      </c>
      <c r="I7" s="71">
        <f>G7-H7</f>
        <v>2325.417929999996</v>
      </c>
    </row>
    <row r="8" spans="1:9" ht="19.7" customHeight="1">
      <c r="A8" s="45"/>
      <c r="B8" s="46"/>
      <c r="C8" s="46"/>
      <c r="D8" s="47"/>
      <c r="E8" s="47"/>
      <c r="F8" s="47"/>
      <c r="G8" s="54">
        <f t="shared" ref="G8:G15" si="0">(E8*1000*4.187*(100-B8)+E8*1000*2257)*(IF($G$5=$C$26,"77400",IF($G$5=$D$26,"56100",IF($G$5=$E$26,"63100",IF($G$5=$F$26,"101000",IF($G$5=$G$26,"96100"))))))/10000000000*F8</f>
        <v>0</v>
      </c>
      <c r="H8" s="54">
        <f t="shared" ref="H8:H15" si="1">IF(E8=0,0,(E8*1000*4.187*(100-((C8*D8*60+B8*(E8*1000-D8*60))/E8/1000))+E8*1000*2257)*(IF($G$5=$C$26,"77400",IF($G$5=$D$26,"56100",IF($G$5=$E$26,"63100",IF($G$5=$F$26,"101000",IF($G$5=$G$26,"96100"))))))/10000000000*F8)</f>
        <v>0</v>
      </c>
      <c r="I8" s="71">
        <f t="shared" ref="I8:I15" si="2">G8-H8</f>
        <v>0</v>
      </c>
    </row>
    <row r="9" spans="1:9" ht="19.7" customHeight="1">
      <c r="A9" s="45"/>
      <c r="B9" s="46"/>
      <c r="C9" s="46"/>
      <c r="D9" s="47"/>
      <c r="E9" s="47"/>
      <c r="F9" s="47"/>
      <c r="G9" s="54">
        <f t="shared" si="0"/>
        <v>0</v>
      </c>
      <c r="H9" s="54">
        <f t="shared" si="1"/>
        <v>0</v>
      </c>
      <c r="I9" s="71">
        <f t="shared" si="2"/>
        <v>0</v>
      </c>
    </row>
    <row r="10" spans="1:9" ht="19.7" customHeight="1">
      <c r="A10" s="45"/>
      <c r="B10" s="46"/>
      <c r="C10" s="46"/>
      <c r="D10" s="47"/>
      <c r="E10" s="47"/>
      <c r="F10" s="47"/>
      <c r="G10" s="54">
        <f t="shared" si="0"/>
        <v>0</v>
      </c>
      <c r="H10" s="54">
        <f t="shared" si="1"/>
        <v>0</v>
      </c>
      <c r="I10" s="71">
        <f t="shared" si="2"/>
        <v>0</v>
      </c>
    </row>
    <row r="11" spans="1:9" ht="19.7" customHeight="1">
      <c r="A11" s="45"/>
      <c r="B11" s="46"/>
      <c r="C11" s="46"/>
      <c r="D11" s="47"/>
      <c r="E11" s="47"/>
      <c r="F11" s="47"/>
      <c r="G11" s="54">
        <f t="shared" si="0"/>
        <v>0</v>
      </c>
      <c r="H11" s="54">
        <f t="shared" si="1"/>
        <v>0</v>
      </c>
      <c r="I11" s="71">
        <f t="shared" si="2"/>
        <v>0</v>
      </c>
    </row>
    <row r="12" spans="1:9" ht="19.7" customHeight="1">
      <c r="A12" s="45"/>
      <c r="B12" s="46"/>
      <c r="C12" s="46"/>
      <c r="D12" s="47"/>
      <c r="E12" s="47"/>
      <c r="F12" s="47"/>
      <c r="G12" s="54">
        <f t="shared" si="0"/>
        <v>0</v>
      </c>
      <c r="H12" s="54">
        <f t="shared" si="1"/>
        <v>0</v>
      </c>
      <c r="I12" s="71">
        <f t="shared" si="2"/>
        <v>0</v>
      </c>
    </row>
    <row r="13" spans="1:9" ht="19.7" customHeight="1">
      <c r="A13" s="45"/>
      <c r="B13" s="46"/>
      <c r="C13" s="46"/>
      <c r="D13" s="47"/>
      <c r="E13" s="47"/>
      <c r="F13" s="47"/>
      <c r="G13" s="54">
        <f t="shared" si="0"/>
        <v>0</v>
      </c>
      <c r="H13" s="54">
        <f t="shared" si="1"/>
        <v>0</v>
      </c>
      <c r="I13" s="71">
        <f t="shared" si="2"/>
        <v>0</v>
      </c>
    </row>
    <row r="14" spans="1:9" ht="19.7" customHeight="1">
      <c r="A14" s="45"/>
      <c r="B14" s="46"/>
      <c r="C14" s="46"/>
      <c r="D14" s="47"/>
      <c r="E14" s="47"/>
      <c r="F14" s="47"/>
      <c r="G14" s="54">
        <f t="shared" si="0"/>
        <v>0</v>
      </c>
      <c r="H14" s="54">
        <f t="shared" si="1"/>
        <v>0</v>
      </c>
      <c r="I14" s="71">
        <f t="shared" si="2"/>
        <v>0</v>
      </c>
    </row>
    <row r="15" spans="1:9" ht="19.7" customHeight="1">
      <c r="A15" s="45"/>
      <c r="B15" s="46"/>
      <c r="C15" s="46"/>
      <c r="D15" s="47"/>
      <c r="E15" s="47"/>
      <c r="F15" s="47"/>
      <c r="G15" s="54">
        <f t="shared" si="0"/>
        <v>0</v>
      </c>
      <c r="H15" s="54">
        <f t="shared" si="1"/>
        <v>0</v>
      </c>
      <c r="I15" s="71">
        <f t="shared" si="2"/>
        <v>0</v>
      </c>
    </row>
    <row r="16" spans="1:9" ht="19.7" customHeight="1">
      <c r="A16" s="56" t="s">
        <v>14</v>
      </c>
      <c r="B16" s="43"/>
      <c r="C16" s="43"/>
      <c r="D16" s="43"/>
      <c r="E16" s="43"/>
      <c r="F16" s="43"/>
      <c r="G16" s="55">
        <f>SUM(G7:G15)</f>
        <v>128754.0441</v>
      </c>
      <c r="H16" s="55">
        <f>SUM(H7:H15)</f>
        <v>126428.62617</v>
      </c>
      <c r="I16" s="72">
        <f t="shared" ref="I16" si="3">G16-H16</f>
        <v>2325.417929999996</v>
      </c>
    </row>
    <row r="17" spans="1:9" ht="19.7" customHeight="1">
      <c r="A17" s="73" t="s">
        <v>51</v>
      </c>
      <c r="B17" s="24"/>
      <c r="C17" s="24"/>
      <c r="D17" s="24"/>
      <c r="E17" s="24"/>
      <c r="F17" s="24"/>
      <c r="G17" s="24"/>
      <c r="H17" s="18"/>
      <c r="I17" s="4"/>
    </row>
    <row r="18" spans="1:9" ht="19.7" customHeight="1">
      <c r="A18" s="2" t="s">
        <v>52</v>
      </c>
      <c r="B18" s="24"/>
      <c r="C18" s="24"/>
      <c r="D18" s="24"/>
      <c r="E18" s="24"/>
      <c r="F18" s="24"/>
      <c r="G18" s="24"/>
      <c r="H18" s="18"/>
      <c r="I18" s="4"/>
    </row>
    <row r="19" spans="1:9" ht="19.7" customHeight="1">
      <c r="A19" s="2"/>
      <c r="B19" s="3"/>
      <c r="C19" s="3"/>
      <c r="D19" s="3"/>
      <c r="E19" s="3"/>
      <c r="F19" s="3"/>
      <c r="G19" s="3"/>
      <c r="H19" s="3"/>
      <c r="I19" s="4"/>
    </row>
    <row r="20" spans="1:9" ht="19.7" customHeight="1">
      <c r="A20" s="2"/>
      <c r="B20" s="3"/>
      <c r="C20" s="3"/>
      <c r="D20" s="3"/>
      <c r="E20" s="3"/>
      <c r="F20" s="3"/>
      <c r="G20" s="3"/>
      <c r="H20" s="3"/>
      <c r="I20" s="4"/>
    </row>
    <row r="21" spans="1:9" ht="19.5" customHeight="1" thickBot="1">
      <c r="A21" s="5"/>
      <c r="B21" s="25"/>
      <c r="C21" s="25"/>
      <c r="D21" s="25"/>
      <c r="E21" s="25"/>
      <c r="F21" s="25"/>
      <c r="G21" s="25"/>
      <c r="H21" s="25"/>
      <c r="I21" s="7"/>
    </row>
    <row r="22" spans="1:9" ht="19.7" customHeight="1">
      <c r="A22" s="3"/>
      <c r="B22" s="18"/>
      <c r="C22" s="18"/>
      <c r="D22" s="18"/>
      <c r="E22" s="18"/>
      <c r="F22" s="18"/>
      <c r="G22" s="18"/>
      <c r="H22" s="18"/>
      <c r="I22" s="3"/>
    </row>
    <row r="23" spans="1:9" ht="19.7" customHeight="1">
      <c r="A23" s="3"/>
      <c r="B23" s="16"/>
      <c r="C23" s="16"/>
      <c r="D23" s="16"/>
      <c r="E23" s="16"/>
      <c r="F23" s="16"/>
      <c r="G23" s="16"/>
      <c r="H23" s="16"/>
      <c r="I23" s="3"/>
    </row>
    <row r="24" spans="1:9" ht="19.7" customHeight="1">
      <c r="A24" s="3"/>
      <c r="B24" s="36"/>
      <c r="C24" s="36"/>
      <c r="D24" s="36"/>
      <c r="E24" s="36"/>
      <c r="F24" s="36"/>
      <c r="G24" s="36"/>
      <c r="H24" s="36"/>
      <c r="I24" s="3"/>
    </row>
    <row r="25" spans="1:9" ht="19.7" customHeight="1">
      <c r="A25" s="3"/>
      <c r="B25" s="36"/>
      <c r="C25" s="53" t="s">
        <v>44</v>
      </c>
      <c r="D25" s="53" t="s">
        <v>45</v>
      </c>
      <c r="E25" s="53" t="s">
        <v>46</v>
      </c>
      <c r="F25" s="53" t="s">
        <v>47</v>
      </c>
      <c r="G25" s="53" t="s">
        <v>48</v>
      </c>
      <c r="H25" s="36"/>
      <c r="I25" s="3"/>
    </row>
    <row r="26" spans="1:9" ht="19.7" customHeight="1">
      <c r="A26" s="3"/>
      <c r="B26" s="36"/>
      <c r="C26" s="53" t="s">
        <v>44</v>
      </c>
      <c r="D26" s="53" t="s">
        <v>45</v>
      </c>
      <c r="E26" s="53" t="s">
        <v>46</v>
      </c>
      <c r="F26" s="53" t="s">
        <v>47</v>
      </c>
      <c r="G26" s="53" t="s">
        <v>48</v>
      </c>
      <c r="H26" s="36"/>
      <c r="I26" s="3"/>
    </row>
    <row r="27" spans="1:9" ht="19.7" customHeight="1">
      <c r="A27" s="3"/>
      <c r="B27" s="36"/>
      <c r="C27" s="36"/>
      <c r="D27" s="36"/>
      <c r="E27" s="36"/>
      <c r="F27" s="36"/>
      <c r="G27" s="36"/>
      <c r="H27" s="36"/>
      <c r="I27" s="3"/>
    </row>
    <row r="28" spans="1:9" ht="19.7" customHeight="1">
      <c r="A28" s="3"/>
      <c r="B28" s="36"/>
      <c r="C28" s="36"/>
      <c r="D28" s="36"/>
      <c r="E28" s="36"/>
      <c r="F28" s="36"/>
      <c r="G28" s="36"/>
      <c r="H28" s="36"/>
      <c r="I28" s="3"/>
    </row>
    <row r="29" spans="1:9" ht="19.7" customHeight="1">
      <c r="A29" s="3"/>
      <c r="B29" s="36"/>
      <c r="C29" s="36"/>
      <c r="D29" s="36"/>
      <c r="E29" s="36"/>
      <c r="F29" s="36"/>
      <c r="G29" s="36"/>
      <c r="H29" s="36"/>
      <c r="I29" s="3"/>
    </row>
    <row r="30" spans="1:9" ht="19.7" customHeight="1">
      <c r="A30" s="3"/>
      <c r="B30" s="3"/>
      <c r="C30" s="3"/>
      <c r="D30" s="3"/>
      <c r="E30" s="3"/>
      <c r="F30" s="3"/>
      <c r="G30" s="3"/>
      <c r="H30" s="3"/>
      <c r="I30" s="3"/>
    </row>
    <row r="31" spans="1:9" ht="19.7" customHeight="1">
      <c r="A31" s="3"/>
      <c r="B31" s="3"/>
      <c r="C31" s="3"/>
      <c r="D31" s="3"/>
      <c r="E31" s="3"/>
      <c r="F31" s="3"/>
      <c r="G31" s="3"/>
      <c r="H31" s="3"/>
      <c r="I31" s="3"/>
    </row>
    <row r="32" spans="1:9" ht="19.7" customHeight="1">
      <c r="A32" s="3"/>
      <c r="B32" s="3"/>
      <c r="C32" s="3"/>
      <c r="D32" s="3"/>
      <c r="E32" s="3"/>
      <c r="F32" s="3"/>
      <c r="G32" s="3"/>
      <c r="H32" s="3"/>
      <c r="I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</sheetData>
  <sheetProtection password="CC3D" sheet="1" objects="1" scenarios="1"/>
  <mergeCells count="6">
    <mergeCell ref="A1:A4"/>
    <mergeCell ref="H1:I1"/>
    <mergeCell ref="B1:G1"/>
    <mergeCell ref="C2:G2"/>
    <mergeCell ref="C3:G3"/>
    <mergeCell ref="C4:G4"/>
  </mergeCells>
  <dataValidations count="1">
    <dataValidation type="list" allowBlank="1" showInputMessage="1" showErrorMessage="1" sqref="G5">
      <formula1>$C$25:$G$25</formula1>
    </dataValidation>
  </dataValidations>
  <pageMargins left="0.7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6"/>
  <sheetViews>
    <sheetView view="pageLayout" workbookViewId="0">
      <selection activeCell="H12" sqref="H12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8.7109375" style="1" customWidth="1"/>
    <col min="5" max="5" width="18.28515625" style="1" customWidth="1"/>
    <col min="6" max="6" width="15.140625" style="1" customWidth="1"/>
    <col min="7" max="7" width="9.42578125" style="1" customWidth="1"/>
    <col min="8" max="8" width="11.28515625" style="1" customWidth="1"/>
    <col min="9" max="16384" width="9" style="1"/>
  </cols>
  <sheetData>
    <row r="1" spans="1:8" ht="33" customHeight="1">
      <c r="A1" s="85"/>
      <c r="B1" s="90" t="s">
        <v>15</v>
      </c>
      <c r="C1" s="90"/>
      <c r="D1" s="90"/>
      <c r="E1" s="90"/>
      <c r="F1" s="90"/>
      <c r="G1" s="75" t="s">
        <v>50</v>
      </c>
      <c r="H1" s="76"/>
    </row>
    <row r="2" spans="1:8" ht="19.7" customHeight="1">
      <c r="A2" s="86"/>
      <c r="B2" s="9" t="s">
        <v>5</v>
      </c>
      <c r="C2" s="78" t="s">
        <v>58</v>
      </c>
      <c r="D2" s="79"/>
      <c r="E2" s="79"/>
      <c r="F2" s="79"/>
      <c r="G2" s="8" t="s">
        <v>1</v>
      </c>
      <c r="H2" s="11">
        <v>4</v>
      </c>
    </row>
    <row r="3" spans="1:8" ht="19.7" customHeight="1">
      <c r="A3" s="86"/>
      <c r="B3" s="8" t="s">
        <v>3</v>
      </c>
      <c r="C3" s="100" t="str">
        <f>'Cal-01'!$C$3:$J$3</f>
        <v>กรอกข้อมูล</v>
      </c>
      <c r="D3" s="100"/>
      <c r="E3" s="100"/>
      <c r="F3" s="100"/>
      <c r="G3" s="8" t="s">
        <v>2</v>
      </c>
      <c r="H3" s="62" t="str">
        <f>'Cal-01'!$L$3</f>
        <v>วัน/เดือน/ปี</v>
      </c>
    </row>
    <row r="4" spans="1:8" ht="19.7" customHeight="1">
      <c r="A4" s="87"/>
      <c r="B4" s="8" t="s">
        <v>4</v>
      </c>
      <c r="C4" s="100" t="str">
        <f>'Cal-01'!$C$4:$J$4</f>
        <v>กรอกข้อมูล</v>
      </c>
      <c r="D4" s="100"/>
      <c r="E4" s="100"/>
      <c r="F4" s="100"/>
      <c r="G4" s="8" t="s">
        <v>6</v>
      </c>
      <c r="H4" s="12" t="s">
        <v>86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37</v>
      </c>
      <c r="E6" s="26" t="s">
        <v>38</v>
      </c>
      <c r="F6" s="26" t="s">
        <v>39</v>
      </c>
      <c r="G6" s="18"/>
      <c r="H6" s="4"/>
    </row>
    <row r="7" spans="1:8" ht="41.25" customHeight="1">
      <c r="A7" s="2"/>
      <c r="B7" s="74" t="s">
        <v>35</v>
      </c>
      <c r="C7" s="40">
        <f>'Cal-03'!G16</f>
        <v>128754.0441</v>
      </c>
      <c r="D7" s="40">
        <f>'Cal-03'!H16</f>
        <v>126428.62617</v>
      </c>
      <c r="E7" s="34">
        <v>0</v>
      </c>
      <c r="F7" s="40">
        <f>'Cal-03'!I16</f>
        <v>2325.417929999996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42</v>
      </c>
      <c r="L20" s="35" t="s">
        <v>40</v>
      </c>
      <c r="M20" s="36" t="s">
        <v>41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9" ht="19.7" customHeight="1">
      <c r="A33" s="3"/>
      <c r="B33" s="3"/>
      <c r="C33" s="3"/>
      <c r="D33" s="3"/>
      <c r="E33" s="3"/>
      <c r="F33" s="3"/>
      <c r="G33" s="3"/>
      <c r="H33" s="3"/>
    </row>
    <row r="34" spans="1:9" ht="19.7" customHeight="1">
      <c r="A34" s="3"/>
      <c r="B34" s="3"/>
      <c r="C34" s="3"/>
      <c r="D34" s="3"/>
      <c r="E34" s="3"/>
      <c r="F34" s="3"/>
      <c r="G34" s="3"/>
      <c r="H34" s="3"/>
    </row>
    <row r="35" spans="1:9">
      <c r="A35" s="3"/>
      <c r="B35" s="3"/>
      <c r="C35" s="3"/>
      <c r="D35" s="3"/>
      <c r="E35" s="3"/>
      <c r="F35" s="3"/>
      <c r="G35" s="3"/>
      <c r="H35" s="3"/>
    </row>
    <row r="36" spans="1:9">
      <c r="A36" s="3"/>
      <c r="B36" s="3"/>
      <c r="C36" s="3"/>
      <c r="D36" s="3"/>
      <c r="E36" s="3"/>
      <c r="F36" s="3"/>
      <c r="G36" s="3"/>
      <c r="H36" s="3"/>
    </row>
    <row r="37" spans="1:9">
      <c r="A37" s="3"/>
      <c r="B37" s="3"/>
      <c r="C37" s="3"/>
      <c r="D37" s="3"/>
      <c r="E37" s="3"/>
      <c r="F37" s="3"/>
      <c r="G37" s="3"/>
      <c r="H37" s="3"/>
    </row>
    <row r="38" spans="1:9">
      <c r="A38" s="3"/>
      <c r="B38" s="3"/>
      <c r="C38" s="3"/>
      <c r="D38" s="3"/>
      <c r="E38" s="3"/>
      <c r="F38" s="3"/>
      <c r="G38" s="3"/>
      <c r="H38" s="3"/>
    </row>
    <row r="39" spans="1:9">
      <c r="A39" s="3"/>
      <c r="B39" s="3"/>
      <c r="C39" s="3"/>
      <c r="D39" s="3"/>
      <c r="E39" s="3"/>
      <c r="F39" s="3"/>
      <c r="G39" s="3"/>
      <c r="H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40625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9"/>
  <sheetViews>
    <sheetView showGridLines="0" workbookViewId="0">
      <selection activeCell="B13" sqref="B13"/>
    </sheetView>
  </sheetViews>
  <sheetFormatPr defaultRowHeight="15"/>
  <cols>
    <col min="1" max="1" width="7.140625" customWidth="1"/>
    <col min="2" max="2" width="30.140625" customWidth="1"/>
    <col min="3" max="3" width="18.28515625" customWidth="1"/>
    <col min="4" max="4" width="18.85546875" customWidth="1"/>
    <col min="5" max="5" width="21.140625" customWidth="1"/>
  </cols>
  <sheetData>
    <row r="2" spans="2:5" ht="30" customHeight="1">
      <c r="B2" s="42" t="s">
        <v>62</v>
      </c>
      <c r="C2" s="1"/>
      <c r="D2" s="1"/>
      <c r="E2" s="1"/>
    </row>
    <row r="3" spans="2:5" ht="30" customHeight="1">
      <c r="B3" s="43" t="s">
        <v>63</v>
      </c>
      <c r="C3" s="43" t="s">
        <v>64</v>
      </c>
      <c r="D3" s="43" t="s">
        <v>65</v>
      </c>
      <c r="E3" s="43" t="s">
        <v>66</v>
      </c>
    </row>
    <row r="4" spans="2:5" ht="30" customHeight="1">
      <c r="B4" s="57" t="s">
        <v>77</v>
      </c>
      <c r="C4" s="49" t="s">
        <v>67</v>
      </c>
      <c r="D4" s="48" t="s">
        <v>27</v>
      </c>
      <c r="E4" s="49" t="s">
        <v>68</v>
      </c>
    </row>
    <row r="5" spans="2:5" ht="30" customHeight="1">
      <c r="B5" s="57" t="s">
        <v>69</v>
      </c>
      <c r="C5" s="49" t="s">
        <v>70</v>
      </c>
      <c r="D5" s="49" t="s">
        <v>71</v>
      </c>
      <c r="E5" s="49" t="s">
        <v>72</v>
      </c>
    </row>
    <row r="6" spans="2:5" ht="30" customHeight="1">
      <c r="B6" s="57" t="s">
        <v>81</v>
      </c>
      <c r="C6" s="49" t="s">
        <v>70</v>
      </c>
      <c r="D6" s="49" t="s">
        <v>71</v>
      </c>
      <c r="E6" s="49" t="s">
        <v>72</v>
      </c>
    </row>
    <row r="7" spans="2:5" ht="30" customHeight="1">
      <c r="B7" s="57" t="s">
        <v>78</v>
      </c>
      <c r="C7" s="49" t="s">
        <v>70</v>
      </c>
      <c r="D7" s="49" t="s">
        <v>79</v>
      </c>
      <c r="E7" s="49" t="s">
        <v>72</v>
      </c>
    </row>
    <row r="8" spans="2:5" ht="30" customHeight="1">
      <c r="B8" s="57" t="s">
        <v>74</v>
      </c>
      <c r="C8" s="49" t="s">
        <v>73</v>
      </c>
      <c r="D8" s="58" t="s">
        <v>80</v>
      </c>
      <c r="E8" s="49" t="s">
        <v>72</v>
      </c>
    </row>
    <row r="9" spans="2:5" ht="30" customHeight="1">
      <c r="B9" s="57" t="s">
        <v>75</v>
      </c>
      <c r="C9" s="49" t="s">
        <v>82</v>
      </c>
      <c r="D9" s="59" t="s">
        <v>76</v>
      </c>
      <c r="E9" s="49" t="s">
        <v>72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2016-07-26T06:26:26Z</dcterms:modified>
</cp:coreProperties>
</file>